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Bai 18" sheetId="1" r:id="rId1"/>
  </sheets>
  <externalReferences>
    <externalReference r:id="rId2"/>
  </externalReferences>
  <definedNames>
    <definedName name="Table1">'[1]Bai 17'!$A$17:$C$19</definedName>
  </definedNames>
  <calcPr calcId="144525"/>
</workbook>
</file>

<file path=xl/calcChain.xml><?xml version="1.0" encoding="utf-8"?>
<calcChain xmlns="http://schemas.openxmlformats.org/spreadsheetml/2006/main">
  <c r="F15" i="1" l="1"/>
  <c r="G15" i="1" s="1"/>
  <c r="D15" i="1"/>
  <c r="C15" i="1"/>
  <c r="F14" i="1"/>
  <c r="G14" i="1" s="1"/>
  <c r="D14" i="1"/>
  <c r="C14" i="1"/>
  <c r="G13" i="1"/>
  <c r="F13" i="1"/>
  <c r="D13" i="1"/>
  <c r="C13" i="1"/>
  <c r="F12" i="1"/>
  <c r="G12" i="1" s="1"/>
  <c r="D12" i="1"/>
  <c r="C12" i="1"/>
  <c r="G11" i="1"/>
  <c r="F11" i="1"/>
  <c r="D11" i="1"/>
  <c r="C11" i="1"/>
  <c r="F10" i="1"/>
  <c r="G10" i="1" s="1"/>
  <c r="D10" i="1"/>
  <c r="C10" i="1"/>
  <c r="G9" i="1"/>
  <c r="L37" i="1" s="1"/>
  <c r="F9" i="1"/>
  <c r="D9" i="1"/>
  <c r="C9" i="1"/>
  <c r="F8" i="1"/>
  <c r="G8" i="1" s="1"/>
  <c r="H8" i="1" s="1"/>
  <c r="D8" i="1"/>
  <c r="C8" i="1"/>
  <c r="G7" i="1"/>
  <c r="F7" i="1"/>
  <c r="D7" i="1"/>
  <c r="C7" i="1"/>
  <c r="F6" i="1"/>
  <c r="G6" i="1" s="1"/>
  <c r="D6" i="1"/>
  <c r="C6" i="1"/>
  <c r="L36" i="1" l="1"/>
  <c r="B36" i="1"/>
  <c r="H6" i="1"/>
  <c r="H7" i="1"/>
  <c r="H10" i="1"/>
  <c r="H11" i="1"/>
  <c r="H14" i="1"/>
  <c r="L38" i="1"/>
  <c r="B38" i="1"/>
  <c r="H12" i="1"/>
  <c r="H13" i="1"/>
  <c r="L39" i="1"/>
  <c r="B39" i="1"/>
  <c r="D39" i="1" s="1"/>
  <c r="H15" i="1"/>
  <c r="H9" i="1"/>
  <c r="B37" i="1"/>
  <c r="D37" i="1" s="1"/>
  <c r="D36" i="1" l="1"/>
  <c r="D38" i="1"/>
</calcChain>
</file>

<file path=xl/sharedStrings.xml><?xml version="1.0" encoding="utf-8"?>
<sst xmlns="http://schemas.openxmlformats.org/spreadsheetml/2006/main" count="91" uniqueCount="76">
  <si>
    <t>BÀI THỰC HÀNH EXCEL SỐ 18</t>
  </si>
  <si>
    <t>CUỘC ĐUA XE ĐẠP MỪNG XUÂN</t>
  </si>
  <si>
    <t>Giờ xuất phát:</t>
  </si>
  <si>
    <t>Số Km:</t>
  </si>
  <si>
    <t>STT</t>
  </si>
  <si>
    <t>Mã
vận động
viên</t>
  </si>
  <si>
    <t>Tên
vận động 
viên</t>
  </si>
  <si>
    <t>Đội</t>
  </si>
  <si>
    <t>Giờ
kết thúc</t>
  </si>
  <si>
    <t>Thành tích</t>
  </si>
  <si>
    <t>Vận tốc
(Km/h)</t>
  </si>
  <si>
    <t>Xếp hạng</t>
  </si>
  <si>
    <t>KSTVM</t>
  </si>
  <si>
    <t>KSVNH</t>
  </si>
  <si>
    <t>KSPDT</t>
  </si>
  <si>
    <t>CAHVH</t>
  </si>
  <si>
    <t>CAHMQ</t>
  </si>
  <si>
    <t>CANTK</t>
  </si>
  <si>
    <t>TGHDD</t>
  </si>
  <si>
    <t>TGLDC</t>
  </si>
  <si>
    <t>TGTAT</t>
  </si>
  <si>
    <t>AGVGS</t>
  </si>
  <si>
    <t>DANH SÁCH ĐỘI</t>
  </si>
  <si>
    <t>ĐỘI</t>
  </si>
  <si>
    <t>TÊN ĐỘI</t>
  </si>
  <si>
    <t>DANH SÁCH
VẬN ĐỘNG VIÊN</t>
  </si>
  <si>
    <t>MÃ VĐV</t>
  </si>
  <si>
    <t>TÊN VĐV</t>
  </si>
  <si>
    <t>KS</t>
  </si>
  <si>
    <t>Khách sạn Thanh Bình</t>
  </si>
  <si>
    <t>HDD</t>
  </si>
  <si>
    <t>Huỳnh Đại Đồng</t>
  </si>
  <si>
    <t>CA</t>
  </si>
  <si>
    <t>Công an Thành phố</t>
  </si>
  <si>
    <t>HMQ</t>
  </si>
  <si>
    <t>Hoàng Mạnh Quân</t>
  </si>
  <si>
    <t>TG</t>
  </si>
  <si>
    <t>Tiền Giang</t>
  </si>
  <si>
    <t>HVH</t>
  </si>
  <si>
    <t>Hồ Văn Hùng</t>
  </si>
  <si>
    <t>AG</t>
  </si>
  <si>
    <t>Bảo vệ TV An Giang</t>
  </si>
  <si>
    <t>LDC</t>
  </si>
  <si>
    <t>Lê Đức Công</t>
  </si>
  <si>
    <t>NTK</t>
  </si>
  <si>
    <t>Nguyễn Trần Khải</t>
  </si>
  <si>
    <t>Mô tả:</t>
  </si>
  <si>
    <t>PDT</t>
  </si>
  <si>
    <t>Phạm Đình Tấn</t>
  </si>
  <si>
    <t>- 2 ký tự đầu của Mã vận động viên cho biết</t>
  </si>
  <si>
    <t>TAT</t>
  </si>
  <si>
    <t>Trần Anh Thư</t>
  </si>
  <si>
    <t>tên đội, các ký tự còn lại là Tên VĐV.</t>
  </si>
  <si>
    <t>TVM</t>
  </si>
  <si>
    <t>Trần Vũ Minh</t>
  </si>
  <si>
    <t>VGS</t>
  </si>
  <si>
    <t>Vũ Giáo Sửu</t>
  </si>
  <si>
    <t>Yêu cầu:</t>
  </si>
  <si>
    <t>VNH</t>
  </si>
  <si>
    <t>Vũ Ngọc Hoàng</t>
  </si>
  <si>
    <t>1- Dựa vào 2 bảng để lấy tên đội và tên VĐV.</t>
  </si>
  <si>
    <t>2- Thành tích là số giờ và phút đạt được từ lúc xuất phát cho đến đích.</t>
  </si>
  <si>
    <t>3- Vận tốc là Số Km/tổng số giờ đi được và làm tròn đến hàng đơn vị,</t>
  </si>
  <si>
    <t xml:space="preserve">    định dạng theo kiểu KM/H (Vd: 50 KM.H).</t>
  </si>
  <si>
    <t>4- Xếp hạng thành tích các cá nhân.</t>
  </si>
  <si>
    <t>5- Thống kê theo mẫu sau:</t>
  </si>
  <si>
    <t>Vận tốc trung bình các đội</t>
  </si>
  <si>
    <t>VẬN TỐC TB</t>
  </si>
  <si>
    <t>XẾP HẠNG</t>
  </si>
  <si>
    <t>Định dạng cột vận tốc trung bình</t>
  </si>
  <si>
    <t>theo kiểu KM/H. (Vd: 50 Km/h)</t>
  </si>
  <si>
    <t>?</t>
  </si>
  <si>
    <t>Xếp hạng: nếu đội nào có Vận tốc trung bình</t>
  </si>
  <si>
    <t>cao nhất thì xếp hạng nhất.</t>
  </si>
  <si>
    <t>6- Rút trích đầy đủ thông tin về các vận động viên đoạt giải 1, 2, 3.</t>
  </si>
  <si>
    <r>
      <t xml:space="preserve">7- Trang trí như bảng tính trên và lưu với tên </t>
    </r>
    <r>
      <rPr>
        <b/>
        <sz val="12"/>
        <rFont val="Times New Roman"/>
        <family val="1"/>
      </rPr>
      <t>Bai18.xls</t>
    </r>
    <r>
      <rPr>
        <sz val="12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</si>
</sst>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\ &quot;km/h&quot;"/>
  </numFmts>
  <fonts count="7" x14ac:knownFonts="1">
    <font>
      <sz val="10"/>
      <name val="Arial"/>
    </font>
    <font>
      <b/>
      <u/>
      <sz val="12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b/>
      <i/>
      <u/>
      <sz val="12"/>
      <name val="Arial"/>
      <family val="2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20" fontId="2" fillId="0" borderId="2" xfId="0" applyNumberFormat="1" applyFont="1" applyBorder="1" applyAlignment="1"/>
    <xf numFmtId="0" fontId="2" fillId="0" borderId="3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/>
    <xf numFmtId="0" fontId="2" fillId="0" borderId="4" xfId="0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20" fontId="2" fillId="0" borderId="4" xfId="0" applyNumberFormat="1" applyFont="1" applyBorder="1" applyAlignment="1"/>
    <xf numFmtId="164" fontId="2" fillId="0" borderId="4" xfId="0" applyNumberFormat="1" applyFont="1" applyBorder="1" applyAlignment="1"/>
    <xf numFmtId="14" fontId="2" fillId="0" borderId="0" xfId="0" applyNumberFormat="1" applyFont="1"/>
    <xf numFmtId="0" fontId="4" fillId="0" borderId="2" xfId="0" applyFont="1" applyBorder="1" applyAlignment="1">
      <alignment horizontal="left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 vertical="center" textRotation="90"/>
    </xf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5" fillId="0" borderId="0" xfId="0" applyFont="1"/>
    <xf numFmtId="0" fontId="6" fillId="0" borderId="0" xfId="0" quotePrefix="1" applyFont="1"/>
    <xf numFmtId="0" fontId="6" fillId="0" borderId="0" xfId="0" applyFont="1"/>
    <xf numFmtId="0" fontId="2" fillId="0" borderId="7" xfId="0" applyFont="1" applyBorder="1"/>
    <xf numFmtId="0" fontId="2" fillId="0" borderId="7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2" fillId="0" borderId="4" xfId="0" applyNumberFormat="1" applyFont="1" applyBorder="1" applyAlignment="1"/>
    <xf numFmtId="0" fontId="2" fillId="0" borderId="4" xfId="0" applyFont="1" applyBorder="1" applyAlignment="1"/>
    <xf numFmtId="2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ThiThaiLinh/Desktop/Tai%20Lieu%20CCA%202017/Excel%202010/Tai%20Lieu%20Tham%20Khao/BaiTapExcel_Ma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i mo dau"/>
      <sheetName val="Bai 1"/>
      <sheetName val="Bai 2"/>
      <sheetName val="Bai 3"/>
      <sheetName val="Bai 4"/>
      <sheetName val="Bai 5"/>
      <sheetName val="Bai 6"/>
      <sheetName val="Bai 7"/>
      <sheetName val="Bai 8"/>
      <sheetName val="Bai 9"/>
      <sheetName val="Bai 10"/>
      <sheetName val="Bai 11"/>
      <sheetName val="Bai 12"/>
      <sheetName val="Bai 13"/>
      <sheetName val="Bai 14"/>
      <sheetName val="Bai 15"/>
      <sheetName val="Bai 16"/>
      <sheetName val="Bai 17"/>
      <sheetName val="Bai 18"/>
      <sheetName val="Bai 19"/>
      <sheetName val="Bai 20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7">
          <cell r="A17" t="str">
            <v>TR20</v>
          </cell>
          <cell r="B17" t="str">
            <v>Thép tròn 20mm</v>
          </cell>
        </row>
        <row r="18">
          <cell r="A18" t="str">
            <v>TA10</v>
          </cell>
          <cell r="B18" t="str">
            <v>Thép tấm 10mm</v>
          </cell>
        </row>
        <row r="19">
          <cell r="A19" t="str">
            <v>GO55</v>
          </cell>
          <cell r="B19" t="str">
            <v>Thép góc 5x5mm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2" zoomScale="110" zoomScaleNormal="110" workbookViewId="0">
      <selection activeCell="B36" sqref="B36:C39"/>
    </sheetView>
  </sheetViews>
  <sheetFormatPr defaultRowHeight="15.75" x14ac:dyDescent="0.25"/>
  <cols>
    <col min="1" max="1" width="6.85546875" style="2" customWidth="1"/>
    <col min="2" max="2" width="10.140625" style="2" customWidth="1"/>
    <col min="3" max="3" width="10.28515625" style="2" customWidth="1"/>
    <col min="4" max="5" width="9.140625" style="2"/>
    <col min="6" max="6" width="10.85546875" style="2" customWidth="1"/>
    <col min="7" max="7" width="13.42578125" style="2" customWidth="1"/>
    <col min="8" max="8" width="10.42578125" style="2" customWidth="1"/>
    <col min="9" max="9" width="8.42578125" style="2" customWidth="1"/>
    <col min="10" max="10" width="9.140625" style="2"/>
    <col min="11" max="11" width="14.140625" style="2" customWidth="1"/>
    <col min="12" max="16384" width="9.140625" style="2"/>
  </cols>
  <sheetData>
    <row r="1" spans="1:11" x14ac:dyDescent="0.25">
      <c r="A1" s="1" t="s">
        <v>0</v>
      </c>
    </row>
    <row r="3" spans="1:11" ht="23.25" x14ac:dyDescent="0.35">
      <c r="A3" s="3" t="s">
        <v>1</v>
      </c>
      <c r="B3" s="4"/>
      <c r="C3" s="4"/>
      <c r="D3" s="4"/>
      <c r="E3" s="4"/>
      <c r="F3" s="4"/>
      <c r="G3" s="4"/>
      <c r="H3" s="5"/>
    </row>
    <row r="4" spans="1:11" x14ac:dyDescent="0.25">
      <c r="A4" s="6" t="s">
        <v>2</v>
      </c>
      <c r="B4" s="7"/>
      <c r="C4" s="8">
        <v>0.25</v>
      </c>
      <c r="D4" s="7" t="s">
        <v>3</v>
      </c>
      <c r="E4" s="7">
        <v>120</v>
      </c>
      <c r="F4" s="7"/>
      <c r="G4" s="7"/>
      <c r="H4" s="9"/>
    </row>
    <row r="5" spans="1:11" ht="47.25" x14ac:dyDescent="0.25">
      <c r="A5" s="10" t="s">
        <v>4</v>
      </c>
      <c r="B5" s="11" t="s">
        <v>5</v>
      </c>
      <c r="C5" s="11" t="s">
        <v>6</v>
      </c>
      <c r="D5" s="10" t="s">
        <v>7</v>
      </c>
      <c r="E5" s="11" t="s">
        <v>8</v>
      </c>
      <c r="F5" s="10" t="s">
        <v>9</v>
      </c>
      <c r="G5" s="11" t="s">
        <v>10</v>
      </c>
      <c r="H5" s="10" t="s">
        <v>11</v>
      </c>
    </row>
    <row r="6" spans="1:11" x14ac:dyDescent="0.25">
      <c r="A6" s="12">
        <v>1</v>
      </c>
      <c r="B6" s="12" t="s">
        <v>12</v>
      </c>
      <c r="C6" s="13" t="str">
        <f>VLOOKUP(RIGHT(B6,3),$G$18:$I$27,2,FALSE)</f>
        <v>Trần Vũ Minh</v>
      </c>
      <c r="D6" s="14" t="str">
        <f>VLOOKUP(LEFT(B6,2),$A$18:$D$21,2,FALSE)</f>
        <v>Khách sạn Thanh Bình</v>
      </c>
      <c r="E6" s="15">
        <v>0.35416666666666669</v>
      </c>
      <c r="F6" s="16">
        <f>E6-$C$4</f>
        <v>0.10416666666666669</v>
      </c>
      <c r="G6" s="17">
        <f>$E$4/(HOUR(F6)+MINUTE(F6)/60)</f>
        <v>48</v>
      </c>
      <c r="H6" s="14">
        <f>RANK(G6,$G$6:$G$15,0)</f>
        <v>6</v>
      </c>
      <c r="K6" s="18"/>
    </row>
    <row r="7" spans="1:11" x14ac:dyDescent="0.25">
      <c r="A7" s="12">
        <v>2</v>
      </c>
      <c r="B7" s="12" t="s">
        <v>13</v>
      </c>
      <c r="C7" s="13" t="str">
        <f t="shared" ref="C7:C15" si="0">VLOOKUP(RIGHT(B7,3),$G$18:$I$27,2,FALSE)</f>
        <v>Vũ Ngọc Hoàng</v>
      </c>
      <c r="D7" s="14" t="str">
        <f t="shared" ref="D7:D15" si="1">VLOOKUP(LEFT(B7,2),$A$18:$D$21,2,FALSE)</f>
        <v>Khách sạn Thanh Bình</v>
      </c>
      <c r="E7" s="15">
        <v>0.34722222222222227</v>
      </c>
      <c r="F7" s="16">
        <f t="shared" ref="F7:F15" si="2">E7-$C$4</f>
        <v>9.7222222222222265E-2</v>
      </c>
      <c r="G7" s="17">
        <f t="shared" ref="G7:G15" si="3">$E$4/(HOUR(F7)+MINUTE(F7)/60)</f>
        <v>51.428571428571423</v>
      </c>
      <c r="H7" s="14">
        <f t="shared" ref="H7:H15" si="4">RANK(G7,$G$6:$G$15,0)</f>
        <v>1</v>
      </c>
    </row>
    <row r="8" spans="1:11" x14ac:dyDescent="0.25">
      <c r="A8" s="12">
        <v>3</v>
      </c>
      <c r="B8" s="12" t="s">
        <v>14</v>
      </c>
      <c r="C8" s="13" t="str">
        <f t="shared" si="0"/>
        <v>Phạm Đình Tấn</v>
      </c>
      <c r="D8" s="14" t="str">
        <f t="shared" si="1"/>
        <v>Khách sạn Thanh Bình</v>
      </c>
      <c r="E8" s="15">
        <v>0.36458333333333331</v>
      </c>
      <c r="F8" s="16">
        <f t="shared" si="2"/>
        <v>0.11458333333333331</v>
      </c>
      <c r="G8" s="17">
        <f t="shared" si="3"/>
        <v>43.636363636363633</v>
      </c>
      <c r="H8" s="14">
        <f t="shared" si="4"/>
        <v>9</v>
      </c>
    </row>
    <row r="9" spans="1:11" x14ac:dyDescent="0.25">
      <c r="A9" s="12">
        <v>4</v>
      </c>
      <c r="B9" s="12" t="s">
        <v>15</v>
      </c>
      <c r="C9" s="13" t="str">
        <f t="shared" si="0"/>
        <v>Hồ Văn Hùng</v>
      </c>
      <c r="D9" s="14" t="str">
        <f t="shared" si="1"/>
        <v>Công an Thành phố</v>
      </c>
      <c r="E9" s="15">
        <v>0.35555555555555557</v>
      </c>
      <c r="F9" s="16">
        <f t="shared" si="2"/>
        <v>0.10555555555555557</v>
      </c>
      <c r="G9" s="17">
        <f t="shared" si="3"/>
        <v>47.368421052631582</v>
      </c>
      <c r="H9" s="14">
        <f t="shared" si="4"/>
        <v>7</v>
      </c>
    </row>
    <row r="10" spans="1:11" x14ac:dyDescent="0.25">
      <c r="A10" s="12">
        <v>5</v>
      </c>
      <c r="B10" s="12" t="s">
        <v>16</v>
      </c>
      <c r="C10" s="13" t="str">
        <f t="shared" si="0"/>
        <v>Hoàng Mạnh Quân</v>
      </c>
      <c r="D10" s="14" t="str">
        <f t="shared" si="1"/>
        <v>Công an Thành phố</v>
      </c>
      <c r="E10" s="15">
        <v>0.3576388888888889</v>
      </c>
      <c r="F10" s="16">
        <f t="shared" si="2"/>
        <v>0.1076388888888889</v>
      </c>
      <c r="G10" s="17">
        <f t="shared" si="3"/>
        <v>46.451612903225801</v>
      </c>
      <c r="H10" s="14">
        <f t="shared" si="4"/>
        <v>8</v>
      </c>
    </row>
    <row r="11" spans="1:11" x14ac:dyDescent="0.25">
      <c r="A11" s="12">
        <v>6</v>
      </c>
      <c r="B11" s="12" t="s">
        <v>17</v>
      </c>
      <c r="C11" s="13" t="str">
        <f t="shared" si="0"/>
        <v>Nguyễn Trần Khải</v>
      </c>
      <c r="D11" s="14" t="str">
        <f t="shared" si="1"/>
        <v>Công an Thành phố</v>
      </c>
      <c r="E11" s="15">
        <v>0.34861111111111115</v>
      </c>
      <c r="F11" s="16">
        <f t="shared" si="2"/>
        <v>9.8611111111111149E-2</v>
      </c>
      <c r="G11" s="17">
        <f t="shared" si="3"/>
        <v>50.704225352112672</v>
      </c>
      <c r="H11" s="14">
        <f t="shared" si="4"/>
        <v>3</v>
      </c>
    </row>
    <row r="12" spans="1:11" x14ac:dyDescent="0.25">
      <c r="A12" s="12">
        <v>7</v>
      </c>
      <c r="B12" s="12" t="s">
        <v>18</v>
      </c>
      <c r="C12" s="13" t="str">
        <f t="shared" si="0"/>
        <v>Huỳnh Đại Đồng</v>
      </c>
      <c r="D12" s="14" t="str">
        <f t="shared" si="1"/>
        <v>Tiền Giang</v>
      </c>
      <c r="E12" s="15">
        <v>0.3520833333333333</v>
      </c>
      <c r="F12" s="16">
        <f t="shared" si="2"/>
        <v>0.1020833333333333</v>
      </c>
      <c r="G12" s="17">
        <f t="shared" si="3"/>
        <v>48.979591836734691</v>
      </c>
      <c r="H12" s="14">
        <f t="shared" si="4"/>
        <v>5</v>
      </c>
    </row>
    <row r="13" spans="1:11" x14ac:dyDescent="0.25">
      <c r="A13" s="12">
        <v>8</v>
      </c>
      <c r="B13" s="12" t="s">
        <v>19</v>
      </c>
      <c r="C13" s="13" t="str">
        <f t="shared" si="0"/>
        <v>Lê Đức Công</v>
      </c>
      <c r="D13" s="14" t="str">
        <f t="shared" si="1"/>
        <v>Tiền Giang</v>
      </c>
      <c r="E13" s="15">
        <v>0.35138888888888892</v>
      </c>
      <c r="F13" s="16">
        <f t="shared" si="2"/>
        <v>0.10138888888888892</v>
      </c>
      <c r="G13" s="17">
        <f t="shared" si="3"/>
        <v>49.315068493150683</v>
      </c>
      <c r="H13" s="14">
        <f t="shared" si="4"/>
        <v>4</v>
      </c>
    </row>
    <row r="14" spans="1:11" x14ac:dyDescent="0.25">
      <c r="A14" s="12">
        <v>9</v>
      </c>
      <c r="B14" s="12" t="s">
        <v>20</v>
      </c>
      <c r="C14" s="13" t="str">
        <f t="shared" si="0"/>
        <v>Trần Anh Thư</v>
      </c>
      <c r="D14" s="14" t="str">
        <f t="shared" si="1"/>
        <v>Tiền Giang</v>
      </c>
      <c r="E14" s="15">
        <v>0.375</v>
      </c>
      <c r="F14" s="16">
        <f t="shared" si="2"/>
        <v>0.125</v>
      </c>
      <c r="G14" s="17">
        <f t="shared" si="3"/>
        <v>40</v>
      </c>
      <c r="H14" s="14">
        <f t="shared" si="4"/>
        <v>10</v>
      </c>
    </row>
    <row r="15" spans="1:11" x14ac:dyDescent="0.25">
      <c r="A15" s="12">
        <v>10</v>
      </c>
      <c r="B15" s="12" t="s">
        <v>21</v>
      </c>
      <c r="C15" s="13" t="str">
        <f t="shared" si="0"/>
        <v>Vũ Giáo Sửu</v>
      </c>
      <c r="D15" s="14" t="str">
        <f t="shared" si="1"/>
        <v>Bảo vệ TV An Giang</v>
      </c>
      <c r="E15" s="15">
        <v>0.34791666666666665</v>
      </c>
      <c r="F15" s="16">
        <f t="shared" si="2"/>
        <v>9.7916666666666652E-2</v>
      </c>
      <c r="G15" s="17">
        <f t="shared" si="3"/>
        <v>51.063829787234042</v>
      </c>
      <c r="H15" s="14">
        <f t="shared" si="4"/>
        <v>2</v>
      </c>
    </row>
    <row r="16" spans="1:11" x14ac:dyDescent="0.25">
      <c r="A16" s="19" t="s">
        <v>22</v>
      </c>
      <c r="B16" s="19"/>
      <c r="C16" s="19"/>
      <c r="D16" s="19"/>
      <c r="F16" s="20"/>
    </row>
    <row r="17" spans="1:9" x14ac:dyDescent="0.25">
      <c r="A17" s="21" t="s">
        <v>23</v>
      </c>
      <c r="B17" s="22" t="s">
        <v>24</v>
      </c>
      <c r="C17" s="22"/>
      <c r="D17" s="22"/>
      <c r="F17" s="23" t="s">
        <v>25</v>
      </c>
      <c r="G17" s="24" t="s">
        <v>26</v>
      </c>
      <c r="H17" s="25" t="s">
        <v>27</v>
      </c>
      <c r="I17" s="25"/>
    </row>
    <row r="18" spans="1:9" x14ac:dyDescent="0.25">
      <c r="A18" s="14" t="s">
        <v>28</v>
      </c>
      <c r="B18" s="26" t="s">
        <v>29</v>
      </c>
      <c r="C18" s="26"/>
      <c r="D18" s="26"/>
      <c r="F18" s="27"/>
      <c r="G18" s="28" t="s">
        <v>30</v>
      </c>
      <c r="H18" s="29" t="s">
        <v>31</v>
      </c>
      <c r="I18" s="29"/>
    </row>
    <row r="19" spans="1:9" x14ac:dyDescent="0.25">
      <c r="A19" s="14" t="s">
        <v>32</v>
      </c>
      <c r="B19" s="26" t="s">
        <v>33</v>
      </c>
      <c r="C19" s="26"/>
      <c r="D19" s="26"/>
      <c r="F19" s="27"/>
      <c r="G19" s="28" t="s">
        <v>34</v>
      </c>
      <c r="H19" s="29" t="s">
        <v>35</v>
      </c>
      <c r="I19" s="29"/>
    </row>
    <row r="20" spans="1:9" x14ac:dyDescent="0.25">
      <c r="A20" s="14" t="s">
        <v>36</v>
      </c>
      <c r="B20" s="26" t="s">
        <v>37</v>
      </c>
      <c r="C20" s="26"/>
      <c r="D20" s="26"/>
      <c r="F20" s="27"/>
      <c r="G20" s="28" t="s">
        <v>38</v>
      </c>
      <c r="H20" s="29" t="s">
        <v>39</v>
      </c>
      <c r="I20" s="29"/>
    </row>
    <row r="21" spans="1:9" x14ac:dyDescent="0.25">
      <c r="A21" s="14" t="s">
        <v>40</v>
      </c>
      <c r="B21" s="26" t="s">
        <v>41</v>
      </c>
      <c r="C21" s="26"/>
      <c r="D21" s="26"/>
      <c r="F21" s="27"/>
      <c r="G21" s="28" t="s">
        <v>42</v>
      </c>
      <c r="H21" s="29" t="s">
        <v>43</v>
      </c>
      <c r="I21" s="29"/>
    </row>
    <row r="22" spans="1:9" x14ac:dyDescent="0.25">
      <c r="F22" s="27"/>
      <c r="G22" s="28" t="s">
        <v>44</v>
      </c>
      <c r="H22" s="29" t="s">
        <v>45</v>
      </c>
      <c r="I22" s="29"/>
    </row>
    <row r="23" spans="1:9" x14ac:dyDescent="0.25">
      <c r="A23" s="30" t="s">
        <v>46</v>
      </c>
      <c r="F23" s="27"/>
      <c r="G23" s="28" t="s">
        <v>47</v>
      </c>
      <c r="H23" s="29" t="s">
        <v>48</v>
      </c>
      <c r="I23" s="29"/>
    </row>
    <row r="24" spans="1:9" x14ac:dyDescent="0.25">
      <c r="A24" s="31" t="s">
        <v>49</v>
      </c>
      <c r="F24" s="27"/>
      <c r="G24" s="28" t="s">
        <v>50</v>
      </c>
      <c r="H24" s="29" t="s">
        <v>51</v>
      </c>
      <c r="I24" s="29"/>
    </row>
    <row r="25" spans="1:9" x14ac:dyDescent="0.25">
      <c r="A25" s="32" t="s">
        <v>52</v>
      </c>
      <c r="F25" s="27"/>
      <c r="G25" s="28" t="s">
        <v>53</v>
      </c>
      <c r="H25" s="29" t="s">
        <v>54</v>
      </c>
      <c r="I25" s="29"/>
    </row>
    <row r="26" spans="1:9" x14ac:dyDescent="0.25">
      <c r="F26" s="27"/>
      <c r="G26" s="28" t="s">
        <v>55</v>
      </c>
      <c r="H26" s="29" t="s">
        <v>56</v>
      </c>
      <c r="I26" s="29"/>
    </row>
    <row r="27" spans="1:9" x14ac:dyDescent="0.25">
      <c r="A27" s="30" t="s">
        <v>57</v>
      </c>
      <c r="F27" s="27"/>
      <c r="G27" s="33" t="s">
        <v>58</v>
      </c>
      <c r="H27" s="34" t="s">
        <v>59</v>
      </c>
      <c r="I27" s="34"/>
    </row>
    <row r="28" spans="1:9" x14ac:dyDescent="0.25">
      <c r="A28" s="2" t="s">
        <v>60</v>
      </c>
    </row>
    <row r="29" spans="1:9" ht="18" customHeight="1" x14ac:dyDescent="0.25">
      <c r="A29" s="2" t="s">
        <v>61</v>
      </c>
    </row>
    <row r="30" spans="1:9" x14ac:dyDescent="0.25">
      <c r="A30" s="2" t="s">
        <v>62</v>
      </c>
    </row>
    <row r="31" spans="1:9" ht="19.5" customHeight="1" x14ac:dyDescent="0.25">
      <c r="A31" s="2" t="s">
        <v>63</v>
      </c>
    </row>
    <row r="32" spans="1:9" x14ac:dyDescent="0.25">
      <c r="A32" s="2" t="s">
        <v>64</v>
      </c>
    </row>
    <row r="33" spans="1:15" ht="18" customHeight="1" x14ac:dyDescent="0.25">
      <c r="A33" s="2" t="s">
        <v>65</v>
      </c>
    </row>
    <row r="34" spans="1:15" x14ac:dyDescent="0.25">
      <c r="A34" s="2" t="s">
        <v>66</v>
      </c>
    </row>
    <row r="35" spans="1:15" x14ac:dyDescent="0.25">
      <c r="A35" s="21" t="s">
        <v>23</v>
      </c>
      <c r="B35" s="35" t="s">
        <v>67</v>
      </c>
      <c r="C35" s="36"/>
      <c r="D35" s="22" t="s">
        <v>68</v>
      </c>
      <c r="E35" s="22"/>
      <c r="F35" s="2" t="s">
        <v>69</v>
      </c>
      <c r="K35" s="21" t="s">
        <v>23</v>
      </c>
      <c r="L35" s="35" t="s">
        <v>67</v>
      </c>
      <c r="M35" s="36"/>
      <c r="N35" s="22" t="s">
        <v>68</v>
      </c>
      <c r="O35" s="22"/>
    </row>
    <row r="36" spans="1:15" x14ac:dyDescent="0.25">
      <c r="A36" s="14" t="s">
        <v>28</v>
      </c>
      <c r="B36" s="37">
        <f>SUMIF($B$6:$B$15,A36&amp;"*",$G$6:$G$15)/COUNTIF($B$6:$B$15,A36&amp;"*")</f>
        <v>47.688311688311678</v>
      </c>
      <c r="C36" s="37"/>
      <c r="D36" s="38">
        <f>RANK(B36,$B$36:$C$39,0)</f>
        <v>3</v>
      </c>
      <c r="E36" s="38"/>
      <c r="F36" s="2" t="s">
        <v>70</v>
      </c>
      <c r="K36" s="14" t="s">
        <v>28</v>
      </c>
      <c r="L36" s="39">
        <f>AVERAGEIF($B$6:$B$15,K36&amp;"*",$G$6:$G$15)</f>
        <v>47.688311688311678</v>
      </c>
      <c r="M36" s="39"/>
      <c r="N36" s="40" t="s">
        <v>71</v>
      </c>
      <c r="O36" s="40"/>
    </row>
    <row r="37" spans="1:15" x14ac:dyDescent="0.25">
      <c r="A37" s="14" t="s">
        <v>32</v>
      </c>
      <c r="B37" s="37">
        <f t="shared" ref="B37:B39" si="5">SUMIF($B$6:$B$15,A37&amp;"*",$G$6:$G$15)/COUNTIF($B$6:$B$15,A37&amp;"*")</f>
        <v>48.174753102656688</v>
      </c>
      <c r="C37" s="37"/>
      <c r="D37" s="38">
        <f t="shared" ref="D37:D39" si="6">RANK(B37,$B$36:$C$39,0)</f>
        <v>2</v>
      </c>
      <c r="E37" s="38"/>
      <c r="F37" s="2" t="s">
        <v>72</v>
      </c>
      <c r="K37" s="14" t="s">
        <v>32</v>
      </c>
      <c r="L37" s="39">
        <f t="shared" ref="L37:L39" si="7">AVERAGEIF($B$6:$B$15,K37&amp;"*",$G$6:$G$15)</f>
        <v>48.174753102656688</v>
      </c>
      <c r="M37" s="39"/>
      <c r="N37" s="40" t="s">
        <v>71</v>
      </c>
      <c r="O37" s="40"/>
    </row>
    <row r="38" spans="1:15" x14ac:dyDescent="0.25">
      <c r="A38" s="14" t="s">
        <v>36</v>
      </c>
      <c r="B38" s="37">
        <f t="shared" si="5"/>
        <v>46.098220109961794</v>
      </c>
      <c r="C38" s="37"/>
      <c r="D38" s="38">
        <f t="shared" si="6"/>
        <v>4</v>
      </c>
      <c r="E38" s="38"/>
      <c r="F38" s="2" t="s">
        <v>73</v>
      </c>
      <c r="K38" s="14" t="s">
        <v>36</v>
      </c>
      <c r="L38" s="39">
        <f t="shared" si="7"/>
        <v>46.098220109961794</v>
      </c>
      <c r="M38" s="39"/>
      <c r="N38" s="40" t="s">
        <v>71</v>
      </c>
      <c r="O38" s="40"/>
    </row>
    <row r="39" spans="1:15" x14ac:dyDescent="0.25">
      <c r="A39" s="14" t="s">
        <v>40</v>
      </c>
      <c r="B39" s="37">
        <f t="shared" si="5"/>
        <v>51.063829787234042</v>
      </c>
      <c r="C39" s="37"/>
      <c r="D39" s="38">
        <f t="shared" si="6"/>
        <v>1</v>
      </c>
      <c r="E39" s="38"/>
      <c r="K39" s="14" t="s">
        <v>40</v>
      </c>
      <c r="L39" s="39">
        <f t="shared" si="7"/>
        <v>51.063829787234042</v>
      </c>
      <c r="M39" s="39"/>
      <c r="N39" s="40" t="s">
        <v>71</v>
      </c>
      <c r="O39" s="40"/>
    </row>
    <row r="41" spans="1:15" x14ac:dyDescent="0.25">
      <c r="A41" s="2" t="s">
        <v>74</v>
      </c>
    </row>
    <row r="42" spans="1:15" ht="18" customHeight="1" x14ac:dyDescent="0.25">
      <c r="A42" s="2" t="s">
        <v>75</v>
      </c>
    </row>
  </sheetData>
  <mergeCells count="39">
    <mergeCell ref="B38:C38"/>
    <mergeCell ref="D38:E38"/>
    <mergeCell ref="L38:M38"/>
    <mergeCell ref="N38:O38"/>
    <mergeCell ref="B39:C39"/>
    <mergeCell ref="D39:E39"/>
    <mergeCell ref="L39:M39"/>
    <mergeCell ref="N39:O39"/>
    <mergeCell ref="N35:O35"/>
    <mergeCell ref="B36:C36"/>
    <mergeCell ref="D36:E36"/>
    <mergeCell ref="L36:M36"/>
    <mergeCell ref="N36:O36"/>
    <mergeCell ref="B37:C37"/>
    <mergeCell ref="D37:E37"/>
    <mergeCell ref="L37:M37"/>
    <mergeCell ref="N37:O37"/>
    <mergeCell ref="H25:I25"/>
    <mergeCell ref="H26:I26"/>
    <mergeCell ref="H27:I27"/>
    <mergeCell ref="B35:C35"/>
    <mergeCell ref="D35:E35"/>
    <mergeCell ref="L35:M35"/>
    <mergeCell ref="H20:I20"/>
    <mergeCell ref="B21:D21"/>
    <mergeCell ref="H21:I21"/>
    <mergeCell ref="H22:I22"/>
    <mergeCell ref="H23:I23"/>
    <mergeCell ref="H24:I24"/>
    <mergeCell ref="A3:H3"/>
    <mergeCell ref="A16:D16"/>
    <mergeCell ref="B17:D17"/>
    <mergeCell ref="F17:F27"/>
    <mergeCell ref="H17:I17"/>
    <mergeCell ref="B18:D18"/>
    <mergeCell ref="H18:I18"/>
    <mergeCell ref="B19:D19"/>
    <mergeCell ref="H19:I19"/>
    <mergeCell ref="B20:D20"/>
  </mergeCells>
  <pageMargins left="0.75" right="0.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VuThiThaiLinh</dc:creator>
  <cp:lastModifiedBy>VuThiThaiLinh</cp:lastModifiedBy>
  <dcterms:created xsi:type="dcterms:W3CDTF">2017-04-10T15:45:45Z</dcterms:created>
  <dcterms:modified xsi:type="dcterms:W3CDTF">2017-04-10T15:45:59Z</dcterms:modified>
</cp:coreProperties>
</file>